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5 - Cases, Discussion Questions, Examples &amp; Exercises\Exercises\"/>
    </mc:Choice>
  </mc:AlternateContent>
  <bookViews>
    <workbookView xWindow="0" yWindow="50" windowWidth="15480" windowHeight="11640"/>
  </bookViews>
  <sheets>
    <sheet name="15.7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D8" i="2" l="1"/>
  <c r="D22" i="2" s="1"/>
  <c r="D25" i="2" s="1"/>
  <c r="D9" i="2"/>
  <c r="D23" i="2" s="1"/>
  <c r="D26" i="2" s="1"/>
  <c r="D19" i="2" l="1"/>
  <c r="D20" i="2"/>
  <c r="D28" i="2" l="1"/>
  <c r="D32" i="2" s="1"/>
  <c r="D29" i="2"/>
  <c r="D30" i="2" l="1"/>
  <c r="D31" i="2" s="1"/>
  <c r="D34" i="2" s="1"/>
</calcChain>
</file>

<file path=xl/sharedStrings.xml><?xml version="1.0" encoding="utf-8"?>
<sst xmlns="http://schemas.openxmlformats.org/spreadsheetml/2006/main" count="31" uniqueCount="31">
  <si>
    <t>Q</t>
  </si>
  <si>
    <t>q</t>
  </si>
  <si>
    <t>prod cost</t>
  </si>
  <si>
    <t>wholesale price</t>
  </si>
  <si>
    <t>retail price</t>
  </si>
  <si>
    <t>F(q)</t>
  </si>
  <si>
    <t>F(Q)</t>
  </si>
  <si>
    <t>E(overstock)</t>
  </si>
  <si>
    <t>E(total profit)</t>
  </si>
  <si>
    <t>retail salvage</t>
  </si>
  <si>
    <t>mfg salvage</t>
  </si>
  <si>
    <t>Quantity Flexibility</t>
  </si>
  <si>
    <t>Contract</t>
  </si>
  <si>
    <t>Retail profit</t>
  </si>
  <si>
    <t>Total Profit</t>
  </si>
  <si>
    <t>α</t>
  </si>
  <si>
    <t>β</t>
  </si>
  <si>
    <t>σ</t>
  </si>
  <si>
    <t>μ</t>
  </si>
  <si>
    <t>Parts b &amp; c</t>
  </si>
  <si>
    <r>
      <t xml:space="preserve">order </t>
    </r>
    <r>
      <rPr>
        <i/>
        <sz val="16"/>
        <rFont val="Arial"/>
        <family val="2"/>
      </rPr>
      <t>O</t>
    </r>
  </si>
  <si>
    <r>
      <t>(Q-</t>
    </r>
    <r>
      <rPr>
        <i/>
        <sz val="16"/>
        <rFont val="Calibri"/>
        <family val="2"/>
      </rPr>
      <t>μ</t>
    </r>
    <r>
      <rPr>
        <i/>
        <sz val="16"/>
        <rFont val="Arial"/>
        <family val="2"/>
      </rPr>
      <t>)/</t>
    </r>
    <r>
      <rPr>
        <i/>
        <sz val="16"/>
        <rFont val="Calibri"/>
        <family val="2"/>
      </rPr>
      <t>σ</t>
    </r>
  </si>
  <si>
    <r>
      <t>(q-</t>
    </r>
    <r>
      <rPr>
        <i/>
        <sz val="16"/>
        <rFont val="Calibri"/>
        <family val="2"/>
      </rPr>
      <t>μ</t>
    </r>
    <r>
      <rPr>
        <i/>
        <sz val="16"/>
        <rFont val="Arial"/>
        <family val="2"/>
      </rPr>
      <t>)/</t>
    </r>
    <r>
      <rPr>
        <i/>
        <sz val="16"/>
        <rFont val="Calibri"/>
        <family val="2"/>
      </rPr>
      <t>σ</t>
    </r>
  </si>
  <si>
    <r>
      <t>f</t>
    </r>
    <r>
      <rPr>
        <i/>
        <vertAlign val="subscript"/>
        <sz val="16"/>
        <rFont val="Arial"/>
        <family val="2"/>
      </rPr>
      <t>s</t>
    </r>
    <r>
      <rPr>
        <i/>
        <sz val="16"/>
        <rFont val="Arial"/>
        <family val="2"/>
      </rPr>
      <t>(Q)</t>
    </r>
  </si>
  <si>
    <r>
      <t>f</t>
    </r>
    <r>
      <rPr>
        <i/>
        <vertAlign val="subscript"/>
        <sz val="16"/>
        <rFont val="Arial"/>
        <family val="2"/>
      </rPr>
      <t>s</t>
    </r>
    <r>
      <rPr>
        <i/>
        <sz val="16"/>
        <rFont val="Arial"/>
        <family val="2"/>
      </rPr>
      <t>(q)</t>
    </r>
  </si>
  <si>
    <r>
      <rPr>
        <i/>
        <sz val="16"/>
        <rFont val="Calibri"/>
        <family val="2"/>
      </rPr>
      <t>α</t>
    </r>
    <r>
      <rPr>
        <sz val="16"/>
        <rFont val="Arial"/>
        <family val="2"/>
      </rPr>
      <t xml:space="preserve"> = 0.5, </t>
    </r>
    <r>
      <rPr>
        <i/>
        <sz val="16"/>
        <rFont val="Calibri"/>
        <family val="2"/>
      </rPr>
      <t>β</t>
    </r>
    <r>
      <rPr>
        <sz val="16"/>
        <rFont val="Calibri"/>
        <family val="2"/>
      </rPr>
      <t xml:space="preserve"> = 0.2</t>
    </r>
  </si>
  <si>
    <r>
      <rPr>
        <i/>
        <sz val="16"/>
        <rFont val="Calibri"/>
        <family val="2"/>
      </rPr>
      <t>α</t>
    </r>
    <r>
      <rPr>
        <sz val="12"/>
        <rFont val="Arial"/>
        <family val="2"/>
      </rPr>
      <t xml:space="preserve"> = 0.2, </t>
    </r>
    <r>
      <rPr>
        <i/>
        <sz val="16"/>
        <rFont val="Calibri"/>
        <family val="2"/>
      </rPr>
      <t>β</t>
    </r>
    <r>
      <rPr>
        <sz val="16"/>
        <rFont val="Arial"/>
        <family val="2"/>
      </rPr>
      <t xml:space="preserve"> = 0.5</t>
    </r>
  </si>
  <si>
    <t>E(retailer purchase)</t>
  </si>
  <si>
    <t>E(sold by retailer)</t>
  </si>
  <si>
    <t>E(retailer profit)</t>
  </si>
  <si>
    <t>E(manufacturer profit)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</si>
</sst>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0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name val="Calibri"/>
      <family val="2"/>
    </font>
    <font>
      <sz val="12"/>
      <name val="Arial"/>
      <family val="2"/>
    </font>
    <font>
      <i/>
      <sz val="16"/>
      <name val="Arial"/>
      <family val="2"/>
    </font>
    <font>
      <i/>
      <sz val="16"/>
      <name val="Calibri"/>
      <family val="2"/>
    </font>
    <font>
      <i/>
      <vertAlign val="subscript"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6" xfId="0" applyFont="1" applyBorder="1"/>
    <xf numFmtId="0" fontId="4" fillId="0" borderId="4" xfId="0" applyFont="1" applyBorder="1"/>
    <xf numFmtId="44" fontId="4" fillId="0" borderId="2" xfId="2" applyFont="1" applyBorder="1"/>
    <xf numFmtId="0" fontId="4" fillId="0" borderId="5" xfId="0" applyFont="1" applyBorder="1"/>
    <xf numFmtId="44" fontId="4" fillId="0" borderId="3" xfId="2" applyFont="1" applyBorder="1"/>
    <xf numFmtId="0" fontId="4" fillId="0" borderId="7" xfId="0" applyFont="1" applyBorder="1"/>
    <xf numFmtId="43" fontId="4" fillId="0" borderId="7" xfId="1" applyFont="1" applyBorder="1"/>
    <xf numFmtId="43" fontId="4" fillId="0" borderId="7" xfId="0" applyNumberFormat="1" applyFont="1" applyBorder="1"/>
    <xf numFmtId="164" fontId="4" fillId="0" borderId="7" xfId="2" applyNumberFormat="1" applyFont="1" applyBorder="1"/>
    <xf numFmtId="44" fontId="4" fillId="0" borderId="7" xfId="2" applyFont="1" applyBorder="1"/>
    <xf numFmtId="165" fontId="4" fillId="0" borderId="7" xfId="1" applyNumberFormat="1" applyFont="1" applyBorder="1"/>
    <xf numFmtId="166" fontId="4" fillId="0" borderId="7" xfId="0" applyNumberFormat="1" applyFont="1" applyBorder="1"/>
    <xf numFmtId="0" fontId="4" fillId="2" borderId="7" xfId="0" applyFont="1" applyFill="1" applyBorder="1"/>
    <xf numFmtId="44" fontId="4" fillId="0" borderId="8" xfId="2" applyFont="1" applyBorder="1"/>
    <xf numFmtId="44" fontId="4" fillId="0" borderId="5" xfId="2" applyFont="1" applyBorder="1"/>
    <xf numFmtId="0" fontId="8" fillId="0" borderId="7" xfId="0" applyFont="1" applyBorder="1"/>
    <xf numFmtId="0" fontId="7" fillId="0" borderId="7" xfId="0" applyFont="1" applyBorder="1"/>
    <xf numFmtId="0" fontId="3" fillId="0" borderId="1" xfId="0" applyFont="1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zoomScale="75" workbookViewId="0">
      <selection activeCell="C33" sqref="C33"/>
    </sheetView>
  </sheetViews>
  <sheetFormatPr defaultColWidth="9.1796875" defaultRowHeight="20" x14ac:dyDescent="0.4"/>
  <cols>
    <col min="1" max="1" width="20" style="1" customWidth="1"/>
    <col min="2" max="2" width="9.1796875" style="1"/>
    <col min="3" max="3" width="30.26953125" style="1" customWidth="1"/>
    <col min="4" max="4" width="18.453125" style="1" customWidth="1"/>
    <col min="5" max="5" width="18" style="1" customWidth="1"/>
    <col min="6" max="16384" width="9.1796875" style="1"/>
  </cols>
  <sheetData>
    <row r="1" spans="1:4" ht="20.5" thickBot="1" x14ac:dyDescent="0.45">
      <c r="A1" s="21">
        <v>15.7</v>
      </c>
      <c r="C1" s="1" t="s">
        <v>11</v>
      </c>
    </row>
    <row r="3" spans="1:4" x14ac:dyDescent="0.4">
      <c r="C3" s="2" t="s">
        <v>12</v>
      </c>
    </row>
    <row r="5" spans="1:4" ht="20.5" x14ac:dyDescent="0.45">
      <c r="C5" s="9" t="s">
        <v>20</v>
      </c>
      <c r="D5" s="9">
        <v>1000</v>
      </c>
    </row>
    <row r="6" spans="1:4" ht="21" x14ac:dyDescent="0.5">
      <c r="C6" s="19" t="s">
        <v>15</v>
      </c>
      <c r="D6" s="16">
        <v>0.2</v>
      </c>
    </row>
    <row r="7" spans="1:4" ht="21" x14ac:dyDescent="0.5">
      <c r="C7" s="19" t="s">
        <v>16</v>
      </c>
      <c r="D7" s="16">
        <v>0.2</v>
      </c>
    </row>
    <row r="8" spans="1:4" ht="20.5" x14ac:dyDescent="0.45">
      <c r="C8" s="20" t="s">
        <v>0</v>
      </c>
      <c r="D8" s="9">
        <f>D5*(1+D6)</f>
        <v>1200</v>
      </c>
    </row>
    <row r="9" spans="1:4" ht="20.5" x14ac:dyDescent="0.45">
      <c r="C9" s="20" t="s">
        <v>1</v>
      </c>
      <c r="D9" s="9">
        <f>D5*(1-D7)</f>
        <v>800</v>
      </c>
    </row>
    <row r="10" spans="1:4" x14ac:dyDescent="0.4">
      <c r="C10" s="9" t="s">
        <v>2</v>
      </c>
      <c r="D10" s="12">
        <v>1</v>
      </c>
    </row>
    <row r="11" spans="1:4" x14ac:dyDescent="0.4">
      <c r="C11" s="9" t="s">
        <v>3</v>
      </c>
      <c r="D11" s="12">
        <v>6</v>
      </c>
    </row>
    <row r="12" spans="1:4" x14ac:dyDescent="0.4">
      <c r="C12" s="9" t="s">
        <v>4</v>
      </c>
      <c r="D12" s="12">
        <v>10</v>
      </c>
    </row>
    <row r="13" spans="1:4" x14ac:dyDescent="0.4">
      <c r="C13" s="9" t="s">
        <v>9</v>
      </c>
      <c r="D13" s="12">
        <v>0</v>
      </c>
    </row>
    <row r="14" spans="1:4" x14ac:dyDescent="0.4">
      <c r="C14" s="9" t="s">
        <v>10</v>
      </c>
      <c r="D14" s="12">
        <v>0</v>
      </c>
    </row>
    <row r="15" spans="1:4" ht="21" x14ac:dyDescent="0.5">
      <c r="C15" s="19" t="s">
        <v>18</v>
      </c>
      <c r="D15" s="14">
        <v>1000</v>
      </c>
    </row>
    <row r="16" spans="1:4" ht="21" x14ac:dyDescent="0.5">
      <c r="C16" s="19" t="s">
        <v>17</v>
      </c>
      <c r="D16" s="14">
        <v>300</v>
      </c>
    </row>
    <row r="19" spans="3:4" ht="20.5" x14ac:dyDescent="0.45">
      <c r="C19" s="20" t="s">
        <v>5</v>
      </c>
      <c r="D19" s="15">
        <f>NORMDIST(D9,D15,D16,1)</f>
        <v>0.25249253754692291</v>
      </c>
    </row>
    <row r="20" spans="3:4" ht="20.5" x14ac:dyDescent="0.45">
      <c r="C20" s="20" t="s">
        <v>6</v>
      </c>
      <c r="D20" s="15">
        <f>NORMDIST(D8,D15,D16,1)</f>
        <v>0.74750746245307709</v>
      </c>
    </row>
    <row r="22" spans="3:4" ht="21" x14ac:dyDescent="0.5">
      <c r="C22" s="20" t="s">
        <v>21</v>
      </c>
      <c r="D22" s="10">
        <f>(D8-D15)/D16</f>
        <v>0.66666666666666663</v>
      </c>
    </row>
    <row r="23" spans="3:4" ht="21" x14ac:dyDescent="0.5">
      <c r="C23" s="20" t="s">
        <v>22</v>
      </c>
      <c r="D23" s="10">
        <f>(D9-D15)/D16</f>
        <v>-0.66666666666666663</v>
      </c>
    </row>
    <row r="25" spans="3:4" ht="23.5" x14ac:dyDescent="0.6">
      <c r="C25" s="20" t="s">
        <v>23</v>
      </c>
      <c r="D25" s="15">
        <f>1/(SQRT(2*3.1415))*EXP(-(D22^2/2))</f>
        <v>0.31945271629526806</v>
      </c>
    </row>
    <row r="26" spans="3:4" ht="23.5" x14ac:dyDescent="0.6">
      <c r="C26" s="20" t="s">
        <v>24</v>
      </c>
      <c r="D26" s="15">
        <f>1/(SQRT(2*3.1415))*EXP(-(D23^2/2))</f>
        <v>0.31945271629526806</v>
      </c>
    </row>
    <row r="28" spans="3:4" x14ac:dyDescent="0.4">
      <c r="C28" s="9" t="s">
        <v>27</v>
      </c>
      <c r="D28" s="11">
        <f>D9*D19+D8*(1-D20)+D15*(D20-D19)-D16*(D25-D26)</f>
        <v>1000</v>
      </c>
    </row>
    <row r="29" spans="3:4" x14ac:dyDescent="0.4">
      <c r="C29" s="9" t="s">
        <v>28</v>
      </c>
      <c r="D29" s="11">
        <f>D8*(1-D20)+D15*D20-D16*D25</f>
        <v>954.66269262080414</v>
      </c>
    </row>
    <row r="30" spans="3:4" x14ac:dyDescent="0.4">
      <c r="C30" s="9" t="s">
        <v>7</v>
      </c>
      <c r="D30" s="11">
        <f>D28-D29</f>
        <v>45.337307379195863</v>
      </c>
    </row>
    <row r="31" spans="3:4" x14ac:dyDescent="0.4">
      <c r="C31" s="9" t="s">
        <v>29</v>
      </c>
      <c r="D31" s="13">
        <f>D29*D12+(D30)*D13-D28*D11</f>
        <v>3546.6269262080423</v>
      </c>
    </row>
    <row r="32" spans="3:4" x14ac:dyDescent="0.4">
      <c r="C32" s="9" t="s">
        <v>30</v>
      </c>
      <c r="D32" s="13">
        <f>D28*D11+(D8-D28)*D14-D10*D8</f>
        <v>4800</v>
      </c>
    </row>
    <row r="33" spans="3:5" x14ac:dyDescent="0.4">
      <c r="C33" s="9"/>
      <c r="D33" s="13"/>
    </row>
    <row r="34" spans="3:5" x14ac:dyDescent="0.4">
      <c r="C34" s="9" t="s">
        <v>8</v>
      </c>
      <c r="D34" s="13">
        <f>D32+D31</f>
        <v>8346.6269262080423</v>
      </c>
    </row>
    <row r="35" spans="3:5" ht="20.5" thickBot="1" x14ac:dyDescent="0.45"/>
    <row r="36" spans="3:5" ht="20.5" thickBot="1" x14ac:dyDescent="0.45">
      <c r="C36" s="3" t="s">
        <v>19</v>
      </c>
      <c r="D36" s="4" t="s">
        <v>13</v>
      </c>
      <c r="E36" s="3" t="s">
        <v>14</v>
      </c>
    </row>
    <row r="37" spans="3:5" ht="21" x14ac:dyDescent="0.5">
      <c r="C37" s="5" t="s">
        <v>25</v>
      </c>
      <c r="D37" s="6">
        <v>3704.1824054054559</v>
      </c>
      <c r="E37" s="17">
        <v>8440.5158348218265</v>
      </c>
    </row>
    <row r="38" spans="3:5" ht="21.5" thickBot="1" x14ac:dyDescent="0.55000000000000004">
      <c r="C38" s="7" t="s">
        <v>26</v>
      </c>
      <c r="D38" s="8">
        <v>3782.9602152109119</v>
      </c>
      <c r="E38" s="18">
        <v>8346.6267857945404</v>
      </c>
    </row>
  </sheetData>
  <phoneticPr fontId="2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5" workbookViewId="0">
      <selection activeCell="D59" sqref="D59"/>
    </sheetView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15.7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Managemet - 6th edition</dc:title>
  <dc:subject>Chapter 15 Problems 5,6,7,8</dc:subject>
  <dc:creator>Jay Mabe</dc:creator>
  <cp:lastModifiedBy>Sunil Chopra</cp:lastModifiedBy>
  <dcterms:created xsi:type="dcterms:W3CDTF">2005-06-26T22:27:02Z</dcterms:created>
  <dcterms:modified xsi:type="dcterms:W3CDTF">2017-10-18T18:30:44Z</dcterms:modified>
</cp:coreProperties>
</file>